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27" sheetId="4" r:id="rId1"/>
  </sheets>
  <calcPr calcId="162913" iterate="1"/>
</workbook>
</file>

<file path=xl/calcChain.xml><?xml version="1.0" encoding="utf-8"?>
<calcChain xmlns="http://schemas.openxmlformats.org/spreadsheetml/2006/main">
  <c r="F21" i="4" l="1"/>
  <c r="E21" i="4"/>
  <c r="Q17" i="4" l="1"/>
  <c r="O17" i="4"/>
  <c r="K17" i="4"/>
  <c r="I17" i="4"/>
  <c r="G17" i="4" l="1"/>
  <c r="E17" i="4"/>
  <c r="V16" i="4" l="1"/>
  <c r="V17" i="4"/>
  <c r="V19" i="4"/>
  <c r="V20" i="4"/>
  <c r="V21" i="4"/>
  <c r="V22" i="4"/>
  <c r="U16" i="4"/>
  <c r="U17" i="4"/>
  <c r="U19" i="4"/>
  <c r="U20" i="4"/>
  <c r="U21" i="4"/>
  <c r="U22" i="4"/>
  <c r="T18" i="4"/>
  <c r="R18" i="4"/>
  <c r="R15" i="4"/>
  <c r="R23" i="4" s="1"/>
  <c r="P18" i="4"/>
  <c r="P15" i="4"/>
  <c r="P23" i="4" s="1"/>
  <c r="N18" i="4"/>
  <c r="N15" i="4"/>
  <c r="N23" i="4" s="1"/>
  <c r="L18" i="4"/>
  <c r="L15" i="4"/>
  <c r="L23" i="4" s="1"/>
  <c r="J18" i="4"/>
  <c r="J15" i="4"/>
  <c r="J23" i="4" s="1"/>
  <c r="H18" i="4"/>
  <c r="H15" i="4"/>
  <c r="H23" i="4" s="1"/>
  <c r="F18" i="4"/>
  <c r="F15" i="4"/>
  <c r="F23" i="4" s="1"/>
  <c r="D18" i="4"/>
  <c r="D15" i="4"/>
  <c r="D23" i="4" s="1"/>
  <c r="T15" i="4"/>
  <c r="T23" i="4" s="1"/>
  <c r="C15" i="4"/>
  <c r="C23" i="4" s="1"/>
  <c r="K15" i="4"/>
  <c r="O15" i="4"/>
  <c r="Q15" i="4"/>
  <c r="S15" i="4"/>
  <c r="E15" i="4"/>
  <c r="E23" i="4" s="1"/>
  <c r="G15" i="4"/>
  <c r="I15" i="4"/>
  <c r="I23" i="4" s="1"/>
  <c r="M15" i="4"/>
  <c r="E18" i="4"/>
  <c r="I18" i="4"/>
  <c r="K18" i="4"/>
  <c r="M18" i="4"/>
  <c r="O18" i="4"/>
  <c r="S18" i="4"/>
  <c r="C18" i="4"/>
  <c r="G18" i="4"/>
  <c r="Q18" i="4"/>
  <c r="V23" i="4" l="1"/>
  <c r="G23" i="4"/>
  <c r="M23" i="4"/>
  <c r="S23" i="4"/>
  <c r="Q23" i="4"/>
  <c r="O23" i="4"/>
  <c r="K23" i="4"/>
  <c r="U18" i="4"/>
  <c r="V18" i="4"/>
  <c r="U15" i="4"/>
  <c r="V15" i="4"/>
  <c r="U23" i="4" l="1"/>
</calcChain>
</file>

<file path=xl/sharedStrings.xml><?xml version="1.0" encoding="utf-8"?>
<sst xmlns="http://schemas.openxmlformats.org/spreadsheetml/2006/main" count="58" uniqueCount="38">
  <si>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</si>
  <si>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</si>
  <si>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</si>
  <si>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</si>
  <si>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</si>
  <si>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</si>
  <si>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</si>
  <si>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</si>
  <si>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</si>
  <si>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</si>
  <si>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</si>
  <si>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</si>
  <si>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</si>
  <si>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</si>
  <si>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</si>
  <si>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2026 год</t>
  </si>
  <si>
    <t>Распределение иных межбюджетных трансфертов по городским и сельским поселениям района на плановый период 2026 и 2027 годов</t>
  </si>
  <si>
    <t>2027 год</t>
  </si>
  <si>
    <t>Приложение 27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</si>
  <si>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</si>
  <si>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от 25.12.2024 № 975</t>
  </si>
  <si>
    <t>№ п/п</t>
  </si>
  <si>
    <t>Иные межбюджетные трансферты</t>
  </si>
  <si>
    <t>1.</t>
  </si>
  <si>
    <t>на поддержку мер по обеспечению сбалансированности бюджетов, в том числе:</t>
  </si>
  <si>
    <t>1.1</t>
  </si>
  <si>
    <t>1.2</t>
  </si>
  <si>
    <t>2.</t>
  </si>
  <si>
    <t xml:space="preserve">на осуществление переданных полномочий органов местного самоуправления района органам местного самоуправления поселений, в том числе: </t>
  </si>
  <si>
    <t>2.1</t>
  </si>
  <si>
    <t>на ремонт автомобильных дорог общего пользования местного значения</t>
  </si>
  <si>
    <t>2.2</t>
  </si>
  <si>
    <t xml:space="preserve"> на выполнение полномочия по содержанию подъездных автомобильных дорог района </t>
  </si>
  <si>
    <t>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</si>
  <si>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3.</t>
  </si>
  <si>
    <t>4.</t>
  </si>
  <si>
    <t xml:space="preserve">от                 № </t>
  </si>
  <si>
    <t>Приложение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</si>
</sst>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7" fillId="0" borderId="0"/>
  </cellStyleXfs>
  <cellXfs count="37">
    <xf numFmtId="0" fontId="0" fillId="0" borderId="0" xfId="0"/>
    <xf numFmtId="0" fontId="4" fillId="0" borderId="0" xfId="3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4" fillId="0" borderId="0" xfId="0" applyNumberFormat="1" applyFont="1" applyAlignment="1">
      <alignment horizontal="justify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164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top" wrapText="1"/>
    </xf>
    <xf numFmtId="49" fontId="4" fillId="0" borderId="1" xfId="3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5" fillId="0" borderId="1" xfId="3" applyNumberFormat="1" applyFont="1" applyBorder="1" applyAlignment="1">
      <alignment horizont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0" xfId="3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4"/>
    <cellStyle name="Обычный_10.Прил.8 (суб.гост.общ.об.)" xfId="2"/>
    <cellStyle name="Обычный_Таблици к бюджету 2008-г.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tabSelected="1" zoomScaleNormal="100" workbookViewId="0">
      <selection activeCell="Q6" sqref="Q6"/>
    </sheetView>
  </sheetViews>
  <sheetFormatPr defaultColWidth="9.140625" defaultRowHeight="15.75" x14ac:dyDescent="0.25"/>
  <cols>
    <col min="1" max="1" width="6.140625" style="1" customWidth="1"/>
    <col min="2" max="2" width="38" style="4" customWidth="1"/>
    <col min="3" max="22" width="12.7109375" style="4" customWidth="1"/>
    <col min="23" max="23" width="13" style="4" customWidth="1"/>
    <col min="24" max="25" width="14" style="4" customWidth="1"/>
    <col min="26" max="26" width="9.140625" style="4"/>
    <col min="27" max="16384" width="9.140625" style="1"/>
  </cols>
  <sheetData>
    <row r="1" spans="1:25" x14ac:dyDescent="0.25">
      <c r="V1" s="36" t="s">
        <v>37</v>
      </c>
    </row>
    <row r="2" spans="1:25" x14ac:dyDescent="0.25">
      <c r="V2" s="36" t="s">
        <v>12</v>
      </c>
    </row>
    <row r="3" spans="1:25" x14ac:dyDescent="0.25">
      <c r="V3" s="36" t="s">
        <v>36</v>
      </c>
    </row>
    <row r="5" spans="1:25" x14ac:dyDescent="0.25">
      <c r="V5" s="5" t="s">
        <v>18</v>
      </c>
    </row>
    <row r="6" spans="1:25" x14ac:dyDescent="0.25">
      <c r="V6" s="5" t="s">
        <v>12</v>
      </c>
    </row>
    <row r="7" spans="1:25" x14ac:dyDescent="0.25">
      <c r="V7" s="5" t="s">
        <v>20</v>
      </c>
    </row>
    <row r="9" spans="1:25" ht="18.75" customHeight="1" x14ac:dyDescent="0.25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8.75" x14ac:dyDescent="0.25">
      <c r="A10" s="30" t="s">
        <v>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19"/>
      <c r="X10" s="19"/>
      <c r="Y10" s="19"/>
    </row>
    <row r="11" spans="1:25" ht="18.75" customHeight="1" x14ac:dyDescent="0.25">
      <c r="A11" s="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5" t="s">
        <v>8</v>
      </c>
      <c r="W11" s="8"/>
      <c r="X11" s="8"/>
    </row>
    <row r="12" spans="1:25" ht="15.75" customHeight="1" x14ac:dyDescent="0.25">
      <c r="A12" s="31" t="s">
        <v>21</v>
      </c>
      <c r="B12" s="31" t="s">
        <v>22</v>
      </c>
      <c r="C12" s="27" t="s">
        <v>14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9"/>
    </row>
    <row r="13" spans="1:25" ht="35.25" customHeight="1" x14ac:dyDescent="0.25">
      <c r="A13" s="32"/>
      <c r="B13" s="32"/>
      <c r="C13" s="23" t="s">
        <v>0</v>
      </c>
      <c r="D13" s="24"/>
      <c r="E13" s="23" t="s">
        <v>1</v>
      </c>
      <c r="F13" s="24"/>
      <c r="G13" s="23" t="s">
        <v>2</v>
      </c>
      <c r="H13" s="24"/>
      <c r="I13" s="23" t="s">
        <v>3</v>
      </c>
      <c r="J13" s="24"/>
      <c r="K13" s="23" t="s">
        <v>4</v>
      </c>
      <c r="L13" s="24"/>
      <c r="M13" s="23" t="s">
        <v>5</v>
      </c>
      <c r="N13" s="24"/>
      <c r="O13" s="25" t="s">
        <v>6</v>
      </c>
      <c r="P13" s="26"/>
      <c r="Q13" s="23" t="s">
        <v>7</v>
      </c>
      <c r="R13" s="24"/>
      <c r="S13" s="23" t="s">
        <v>13</v>
      </c>
      <c r="T13" s="24"/>
      <c r="U13" s="34" t="s">
        <v>11</v>
      </c>
      <c r="V13" s="35"/>
    </row>
    <row r="14" spans="1:25" x14ac:dyDescent="0.25">
      <c r="A14" s="33"/>
      <c r="B14" s="33"/>
      <c r="C14" s="9" t="s">
        <v>15</v>
      </c>
      <c r="D14" s="9" t="s">
        <v>17</v>
      </c>
      <c r="E14" s="9" t="s">
        <v>15</v>
      </c>
      <c r="F14" s="9" t="s">
        <v>17</v>
      </c>
      <c r="G14" s="9" t="s">
        <v>15</v>
      </c>
      <c r="H14" s="9" t="s">
        <v>17</v>
      </c>
      <c r="I14" s="9" t="s">
        <v>15</v>
      </c>
      <c r="J14" s="9" t="s">
        <v>17</v>
      </c>
      <c r="K14" s="9" t="s">
        <v>15</v>
      </c>
      <c r="L14" s="9" t="s">
        <v>17</v>
      </c>
      <c r="M14" s="9" t="s">
        <v>15</v>
      </c>
      <c r="N14" s="9" t="s">
        <v>17</v>
      </c>
      <c r="O14" s="9" t="s">
        <v>15</v>
      </c>
      <c r="P14" s="9" t="s">
        <v>17</v>
      </c>
      <c r="Q14" s="9" t="s">
        <v>15</v>
      </c>
      <c r="R14" s="9" t="s">
        <v>17</v>
      </c>
      <c r="S14" s="9" t="s">
        <v>15</v>
      </c>
      <c r="T14" s="9" t="s">
        <v>17</v>
      </c>
      <c r="U14" s="10" t="s">
        <v>15</v>
      </c>
      <c r="V14" s="10" t="s">
        <v>17</v>
      </c>
    </row>
    <row r="15" spans="1:25" ht="47.25" x14ac:dyDescent="0.25">
      <c r="A15" s="11" t="s">
        <v>23</v>
      </c>
      <c r="B15" s="12" t="s">
        <v>24</v>
      </c>
      <c r="C15" s="13">
        <f>C16+C17</f>
        <v>14996.9</v>
      </c>
      <c r="D15" s="13">
        <f>D16+D17</f>
        <v>0</v>
      </c>
      <c r="E15" s="13">
        <f t="shared" ref="E15:T15" si="0">E16+E17</f>
        <v>113425.2</v>
      </c>
      <c r="F15" s="13">
        <f t="shared" si="0"/>
        <v>94641.4</v>
      </c>
      <c r="G15" s="13">
        <f t="shared" si="0"/>
        <v>41342.6</v>
      </c>
      <c r="H15" s="13">
        <f t="shared" si="0"/>
        <v>37342.6</v>
      </c>
      <c r="I15" s="13">
        <f t="shared" si="0"/>
        <v>43811.9</v>
      </c>
      <c r="J15" s="13">
        <f t="shared" si="0"/>
        <v>42055.1</v>
      </c>
      <c r="K15" s="13">
        <f t="shared" si="0"/>
        <v>67817.899999999994</v>
      </c>
      <c r="L15" s="13">
        <f t="shared" si="0"/>
        <v>37608.6</v>
      </c>
      <c r="M15" s="13">
        <f t="shared" si="0"/>
        <v>42835.3</v>
      </c>
      <c r="N15" s="13">
        <f t="shared" si="0"/>
        <v>132297.79999999999</v>
      </c>
      <c r="O15" s="13">
        <f t="shared" si="0"/>
        <v>157535.6</v>
      </c>
      <c r="P15" s="13">
        <f t="shared" si="0"/>
        <v>83084.399999999994</v>
      </c>
      <c r="Q15" s="13">
        <f t="shared" si="0"/>
        <v>109530.4</v>
      </c>
      <c r="R15" s="13">
        <f t="shared" si="0"/>
        <v>108186.1</v>
      </c>
      <c r="S15" s="13">
        <f t="shared" si="0"/>
        <v>0</v>
      </c>
      <c r="T15" s="13">
        <f t="shared" si="0"/>
        <v>0</v>
      </c>
      <c r="U15" s="14">
        <f>C15+E15+G15+I15+K15+M15+O15+Q15+S15</f>
        <v>591295.80000000005</v>
      </c>
      <c r="V15" s="14">
        <f>D15+F15+H15+J15+L15+N15+P15+R15+T15</f>
        <v>535216</v>
      </c>
    </row>
    <row r="16" spans="1:25" ht="63" x14ac:dyDescent="0.25">
      <c r="A16" s="15" t="s">
        <v>25</v>
      </c>
      <c r="B16" s="12" t="s">
        <v>9</v>
      </c>
      <c r="C16" s="13"/>
      <c r="D16" s="13"/>
      <c r="E16" s="13">
        <v>103778.2</v>
      </c>
      <c r="F16" s="13">
        <v>94641.4</v>
      </c>
      <c r="G16" s="13">
        <v>35667.9</v>
      </c>
      <c r="H16" s="13">
        <v>35096.1</v>
      </c>
      <c r="I16" s="13">
        <v>32526.9</v>
      </c>
      <c r="J16" s="13">
        <v>32209.5</v>
      </c>
      <c r="K16" s="13">
        <v>36903.4</v>
      </c>
      <c r="L16" s="13">
        <v>36589.4</v>
      </c>
      <c r="M16" s="13">
        <v>34101</v>
      </c>
      <c r="N16" s="13">
        <v>33436.400000000001</v>
      </c>
      <c r="O16" s="16">
        <v>75541.3</v>
      </c>
      <c r="P16" s="16">
        <v>74995.899999999994</v>
      </c>
      <c r="Q16" s="13">
        <v>65349.7</v>
      </c>
      <c r="R16" s="13">
        <v>65087.1</v>
      </c>
      <c r="S16" s="13"/>
      <c r="T16" s="13"/>
      <c r="U16" s="14">
        <f t="shared" ref="U16:U22" si="1">C16+E16+G16+I16+K16+M16+O16+Q16+S16</f>
        <v>383868.4</v>
      </c>
      <c r="V16" s="14">
        <f t="shared" ref="V16:V23" si="2">D16+F16+H16+J16+L16+N16+P16+R16+T16</f>
        <v>372055.79999999993</v>
      </c>
    </row>
    <row r="17" spans="1:22" ht="47.25" x14ac:dyDescent="0.25">
      <c r="A17" s="18" t="s">
        <v>26</v>
      </c>
      <c r="B17" s="17" t="s">
        <v>10</v>
      </c>
      <c r="C17" s="16">
        <v>14996.9</v>
      </c>
      <c r="D17" s="16"/>
      <c r="E17" s="16">
        <f>6473.5+3173.5</f>
        <v>9647</v>
      </c>
      <c r="F17" s="16"/>
      <c r="G17" s="16">
        <f>2190.6+3484.1</f>
        <v>5674.7</v>
      </c>
      <c r="H17" s="16">
        <v>2246.5</v>
      </c>
      <c r="I17" s="16">
        <f>9730.3+1554.7</f>
        <v>11285</v>
      </c>
      <c r="J17" s="16">
        <v>9845.6</v>
      </c>
      <c r="K17" s="16">
        <f>987.3+29927.2</f>
        <v>30914.5</v>
      </c>
      <c r="L17" s="16">
        <v>1019.2</v>
      </c>
      <c r="M17" s="16">
        <v>8734.2999999999993</v>
      </c>
      <c r="N17" s="16">
        <v>98861.4</v>
      </c>
      <c r="O17" s="16">
        <f>7976.2+59089.3+14928.8</f>
        <v>81994.3</v>
      </c>
      <c r="P17" s="16">
        <v>8088.5</v>
      </c>
      <c r="Q17" s="16">
        <f>35876.7+9704-1400</f>
        <v>44180.7</v>
      </c>
      <c r="R17" s="16">
        <v>43099</v>
      </c>
      <c r="S17" s="16"/>
      <c r="T17" s="16"/>
      <c r="U17" s="14">
        <f t="shared" si="1"/>
        <v>207427.40000000002</v>
      </c>
      <c r="V17" s="14">
        <f t="shared" si="2"/>
        <v>163160.20000000001</v>
      </c>
    </row>
    <row r="18" spans="1:22" ht="78.75" x14ac:dyDescent="0.25">
      <c r="A18" s="11" t="s">
        <v>27</v>
      </c>
      <c r="B18" s="12" t="s">
        <v>28</v>
      </c>
      <c r="C18" s="13">
        <f>C19+C20</f>
        <v>9982.1</v>
      </c>
      <c r="D18" s="13">
        <f>D19+D20</f>
        <v>10452.6</v>
      </c>
      <c r="E18" s="13">
        <f t="shared" ref="E18:T18" si="3">E19+E20</f>
        <v>4013.9</v>
      </c>
      <c r="F18" s="13">
        <f t="shared" si="3"/>
        <v>4174.3999999999996</v>
      </c>
      <c r="G18" s="13">
        <f t="shared" si="3"/>
        <v>2467.9</v>
      </c>
      <c r="H18" s="13">
        <f t="shared" si="3"/>
        <v>2591.3000000000002</v>
      </c>
      <c r="I18" s="13">
        <f t="shared" si="3"/>
        <v>0</v>
      </c>
      <c r="J18" s="13">
        <f t="shared" si="3"/>
        <v>0</v>
      </c>
      <c r="K18" s="13">
        <f t="shared" si="3"/>
        <v>0</v>
      </c>
      <c r="L18" s="13">
        <f t="shared" si="3"/>
        <v>0</v>
      </c>
      <c r="M18" s="13">
        <f t="shared" si="3"/>
        <v>2451.6999999999998</v>
      </c>
      <c r="N18" s="13">
        <f t="shared" si="3"/>
        <v>2574.3000000000002</v>
      </c>
      <c r="O18" s="13">
        <f t="shared" si="3"/>
        <v>0</v>
      </c>
      <c r="P18" s="13">
        <f t="shared" si="3"/>
        <v>0</v>
      </c>
      <c r="Q18" s="13">
        <f t="shared" si="3"/>
        <v>6919.3</v>
      </c>
      <c r="R18" s="13">
        <f t="shared" si="3"/>
        <v>7265.2</v>
      </c>
      <c r="S18" s="13">
        <f t="shared" si="3"/>
        <v>0</v>
      </c>
      <c r="T18" s="13">
        <f t="shared" si="3"/>
        <v>0</v>
      </c>
      <c r="U18" s="14">
        <f t="shared" si="1"/>
        <v>25834.9</v>
      </c>
      <c r="V18" s="14">
        <f t="shared" si="2"/>
        <v>27057.8</v>
      </c>
    </row>
    <row r="19" spans="1:22" ht="47.25" x14ac:dyDescent="0.25">
      <c r="A19" s="15" t="s">
        <v>29</v>
      </c>
      <c r="B19" s="12" t="s">
        <v>30</v>
      </c>
      <c r="C19" s="16"/>
      <c r="D19" s="16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6"/>
      <c r="P19" s="16"/>
      <c r="Q19" s="13"/>
      <c r="R19" s="13"/>
      <c r="S19" s="13"/>
      <c r="T19" s="13"/>
      <c r="U19" s="14">
        <f t="shared" si="1"/>
        <v>0</v>
      </c>
      <c r="V19" s="14">
        <f t="shared" si="2"/>
        <v>0</v>
      </c>
    </row>
    <row r="20" spans="1:22" ht="47.25" x14ac:dyDescent="0.25">
      <c r="A20" s="15" t="s">
        <v>31</v>
      </c>
      <c r="B20" s="12" t="s">
        <v>32</v>
      </c>
      <c r="C20" s="13">
        <v>9982.1</v>
      </c>
      <c r="D20" s="13">
        <v>10452.6</v>
      </c>
      <c r="E20" s="13">
        <v>4013.9</v>
      </c>
      <c r="F20" s="13">
        <v>4174.3999999999996</v>
      </c>
      <c r="G20" s="13">
        <v>2467.9</v>
      </c>
      <c r="H20" s="13">
        <v>2591.3000000000002</v>
      </c>
      <c r="I20" s="13"/>
      <c r="J20" s="13"/>
      <c r="K20" s="13"/>
      <c r="L20" s="13"/>
      <c r="M20" s="13">
        <v>2451.6999999999998</v>
      </c>
      <c r="N20" s="13">
        <v>2574.3000000000002</v>
      </c>
      <c r="O20" s="16"/>
      <c r="P20" s="16"/>
      <c r="Q20" s="13">
        <v>6919.3</v>
      </c>
      <c r="R20" s="13">
        <v>7265.2</v>
      </c>
      <c r="S20" s="13"/>
      <c r="T20" s="13"/>
      <c r="U20" s="14">
        <f t="shared" si="1"/>
        <v>25834.9</v>
      </c>
      <c r="V20" s="14">
        <f t="shared" si="2"/>
        <v>27057.8</v>
      </c>
    </row>
    <row r="21" spans="1:22" ht="110.25" x14ac:dyDescent="0.25">
      <c r="A21" s="11" t="s">
        <v>34</v>
      </c>
      <c r="B21" s="17" t="s">
        <v>33</v>
      </c>
      <c r="C21" s="13">
        <v>1596.5</v>
      </c>
      <c r="D21" s="13">
        <v>1740.2</v>
      </c>
      <c r="E21" s="13">
        <f>5885.9-4323</f>
        <v>1562.8999999999996</v>
      </c>
      <c r="F21" s="13">
        <f>6415.6-4721.5</f>
        <v>1694.1000000000004</v>
      </c>
      <c r="G21" s="13"/>
      <c r="H21" s="13"/>
      <c r="I21" s="13"/>
      <c r="J21" s="13"/>
      <c r="K21" s="13"/>
      <c r="L21" s="13"/>
      <c r="M21" s="13"/>
      <c r="N21" s="13"/>
      <c r="O21" s="16"/>
      <c r="P21" s="16"/>
      <c r="Q21" s="13"/>
      <c r="R21" s="13"/>
      <c r="S21" s="13"/>
      <c r="T21" s="13"/>
      <c r="U21" s="14">
        <f t="shared" si="1"/>
        <v>3159.3999999999996</v>
      </c>
      <c r="V21" s="14">
        <f t="shared" si="2"/>
        <v>3434.3</v>
      </c>
    </row>
    <row r="22" spans="1:22" ht="78.75" x14ac:dyDescent="0.25">
      <c r="A22" s="11" t="s">
        <v>35</v>
      </c>
      <c r="B22" s="12" t="s">
        <v>19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6"/>
      <c r="P22" s="16"/>
      <c r="Q22" s="13"/>
      <c r="R22" s="13"/>
      <c r="S22" s="13">
        <v>3000</v>
      </c>
      <c r="T22" s="13">
        <v>3000</v>
      </c>
      <c r="U22" s="14">
        <f t="shared" si="1"/>
        <v>3000</v>
      </c>
      <c r="V22" s="14">
        <f t="shared" si="2"/>
        <v>3000</v>
      </c>
    </row>
    <row r="23" spans="1:22" x14ac:dyDescent="0.25">
      <c r="A23" s="21" t="s">
        <v>11</v>
      </c>
      <c r="B23" s="22"/>
      <c r="C23" s="20">
        <f>C15+C18+SUM(C21:C22)</f>
        <v>26575.5</v>
      </c>
      <c r="D23" s="20">
        <f t="shared" ref="D23:T23" si="4">D15+D18+SUM(D21:D22)</f>
        <v>12192.800000000001</v>
      </c>
      <c r="E23" s="20">
        <f t="shared" si="4"/>
        <v>119001.99999999999</v>
      </c>
      <c r="F23" s="20">
        <f t="shared" si="4"/>
        <v>100509.9</v>
      </c>
      <c r="G23" s="20">
        <f t="shared" si="4"/>
        <v>43810.5</v>
      </c>
      <c r="H23" s="20">
        <f t="shared" si="4"/>
        <v>39933.9</v>
      </c>
      <c r="I23" s="20">
        <f t="shared" si="4"/>
        <v>43811.9</v>
      </c>
      <c r="J23" s="20">
        <f t="shared" si="4"/>
        <v>42055.1</v>
      </c>
      <c r="K23" s="20">
        <f t="shared" si="4"/>
        <v>67817.899999999994</v>
      </c>
      <c r="L23" s="20">
        <f t="shared" si="4"/>
        <v>37608.6</v>
      </c>
      <c r="M23" s="20">
        <f t="shared" si="4"/>
        <v>45287</v>
      </c>
      <c r="N23" s="20">
        <f t="shared" si="4"/>
        <v>134872.09999999998</v>
      </c>
      <c r="O23" s="20">
        <f t="shared" si="4"/>
        <v>157535.6</v>
      </c>
      <c r="P23" s="20">
        <f t="shared" si="4"/>
        <v>83084.399999999994</v>
      </c>
      <c r="Q23" s="20">
        <f t="shared" si="4"/>
        <v>116449.7</v>
      </c>
      <c r="R23" s="20">
        <f t="shared" si="4"/>
        <v>115451.3</v>
      </c>
      <c r="S23" s="20">
        <f t="shared" si="4"/>
        <v>3000</v>
      </c>
      <c r="T23" s="20">
        <f t="shared" si="4"/>
        <v>3000</v>
      </c>
      <c r="U23" s="14">
        <f>C23+E23+G23+I23+K23+M23+O23+Q23+S23</f>
        <v>623290.1</v>
      </c>
      <c r="V23" s="14">
        <f t="shared" si="2"/>
        <v>568708.10000000009</v>
      </c>
    </row>
  </sheetData>
  <mergeCells count="15">
    <mergeCell ref="C12:V12"/>
    <mergeCell ref="A10:V10"/>
    <mergeCell ref="C13:D13"/>
    <mergeCell ref="A12:A14"/>
    <mergeCell ref="B12:B14"/>
    <mergeCell ref="E13:F13"/>
    <mergeCell ref="G13:H13"/>
    <mergeCell ref="U13:V13"/>
    <mergeCell ref="Q13:R13"/>
    <mergeCell ref="S13:T13"/>
    <mergeCell ref="A23:B23"/>
    <mergeCell ref="I13:J13"/>
    <mergeCell ref="K13:L13"/>
    <mergeCell ref="M13:N13"/>
    <mergeCell ref="O13:P13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4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2025-07-22T11:06:33Z</cp:lastPrinted>
  <dcterms:created xsi:type="dcterms:W3CDTF">1996-10-08T23:32:33Z</dcterms:created>
  <dcterms:modified xsi:type="dcterms:W3CDTF">2025-10-06T13:18:46Z</dcterms:modified>
</cp:coreProperties>
</file>